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RV-FILESHARE\Minfin\Бюджетный отдел\Ахметшина Ирина\БЮДЖЕТ 2022 2023-2024\ответ\58 Расчеты дох и источн\"/>
    </mc:Choice>
  </mc:AlternateContent>
  <bookViews>
    <workbookView xWindow="0" yWindow="0" windowWidth="28800" windowHeight="12300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L10" i="1" l="1"/>
  <c r="L9" i="1"/>
  <c r="K10" i="1" l="1"/>
  <c r="K9" i="1"/>
  <c r="H9" i="1" l="1"/>
  <c r="H11" i="1" s="1"/>
  <c r="H10" i="1"/>
  <c r="J10" i="1" s="1"/>
  <c r="D11" i="1"/>
  <c r="J9" i="1" l="1"/>
  <c r="N11" i="1"/>
  <c r="M11" i="1"/>
  <c r="F11" i="1"/>
  <c r="L11" i="1" l="1"/>
  <c r="J11" i="1"/>
</calcChain>
</file>

<file path=xl/sharedStrings.xml><?xml version="1.0" encoding="utf-8"?>
<sst xmlns="http://schemas.openxmlformats.org/spreadsheetml/2006/main" count="31" uniqueCount="28">
  <si>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должностными лицами органов исполнительной власти субъектов Российской Федерации, учреждениями субъектов Российской Федерации штрафы за нарушение обязательных требований в области
строительства и применения строительных материалов
(изделий)</t>
  </si>
  <si>
    <t>1.837 11601092010004140</t>
  </si>
  <si>
    <t>1.837 11601092010005140</t>
  </si>
  <si>
    <t>Всего:</t>
  </si>
  <si>
    <t>Количество месяцев</t>
  </si>
  <si>
    <t xml:space="preserve">сумма </t>
  </si>
  <si>
    <t>Наименование показателя</t>
  </si>
  <si>
    <t>Код доходов по бюджетной классификации</t>
  </si>
  <si>
    <t>7</t>
  </si>
  <si>
    <t>Инспекция государственного строительного надзора Камчатского края</t>
  </si>
  <si>
    <t>№                      п/п</t>
  </si>
  <si>
    <t>в рублях</t>
  </si>
  <si>
    <t>Доходы краевого бюджете за период                                                                                         с 01  января по 31 июля 2021 года</t>
  </si>
  <si>
    <t>Доходы краевого бюджете за период                                                                                         2020 год</t>
  </si>
  <si>
    <t>х</t>
  </si>
  <si>
    <t>Предполагаемые доходы  краевого бюджете за период                                                                                                              с 01  января по 31 декабря 2021 года</t>
  </si>
  <si>
    <t>количество месяцев</t>
  </si>
  <si>
    <t>Средняя  сумма дохода на 2020 - 2021 годы</t>
  </si>
  <si>
    <t>Предполагаемые доходы краевого бюджета                                                                                              на 2022год  и на плановый период                                2023 и 2024 годов</t>
  </si>
  <si>
    <t xml:space="preserve">сумма  (гр.6/гр*5*  гр. 7)                               </t>
  </si>
  <si>
    <t>сумма                                        гр.7+гр.8</t>
  </si>
  <si>
    <t>Средняя сумма дохода в месяц  гр.10/ гр.9</t>
  </si>
  <si>
    <t>2022                                     гр. 11*12 мес.</t>
  </si>
  <si>
    <t>2023                             гр. 11*12 мес.</t>
  </si>
  <si>
    <t>2024                          гр. 11*12 мес.</t>
  </si>
  <si>
    <t>В соответствии с приказом Инспекции от 30.12.2016 № 603 " Об утверждении методики прогнозирования поступлений  в краевой бюджет доходов , администрируемых Инспекцией государственного строительного надзора Камчатского края"  для прогнозирования  предполагаемых доходов был  применен метод  "усреднение - расчет, осуществляемый на основании усреднения годовых объемов доходов не менее чем за 3 года или за весь период поступления соответствующего вида доходов в случае, если он не превышает 3 года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</si>
  <si>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должностными лицами органов исполнительной власти субъектов Российской Федерации, учреждениями субъектов Российской Федерации штрафы за нарушение установленного порядка строительства, реконструкции, капитального ремонта объекта капитального строительства, ввода его в эксплуатацию</t>
  </si>
  <si>
    <t>Расчет прогнозируемых доходов  на 2022 год и на плановый период 2023 и 2024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</si>
</sst>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5" x14ac:knownFonts="1">
    <font>
      <sz val="8"/>
      <color theme="1"/>
      <name val="Calibri"/>
      <family val="2"/>
      <charset val="204"/>
      <scheme val="minor"/>
    </font>
    <font>
      <u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/>
    <xf numFmtId="0" fontId="4" fillId="0" borderId="1" xfId="0" applyFont="1" applyBorder="1" applyAlignment="1">
      <alignment horizontal="center" vertical="center"/>
    </xf>
    <xf numFmtId="0" fontId="0" fillId="0" borderId="0" xfId="0" applyAlignment="1">
      <alignment horizontal="right"/>
    </xf>
    <xf numFmtId="49" fontId="4" fillId="0" borderId="1" xfId="0" applyNumberFormat="1" applyFont="1" applyBorder="1" applyAlignment="1">
      <alignment vertical="center" wrapText="1"/>
    </xf>
    <xf numFmtId="164" fontId="0" fillId="0" borderId="0" xfId="0" applyNumberFormat="1"/>
    <xf numFmtId="0" fontId="3" fillId="0" borderId="0" xfId="0" applyFont="1" applyAlignment="1">
      <alignment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right" vertical="center"/>
    </xf>
    <xf numFmtId="4" fontId="2" fillId="0" borderId="1" xfId="0" applyNumberFormat="1" applyFont="1" applyBorder="1" applyAlignment="1">
      <alignment horizontal="right" vertical="center"/>
    </xf>
    <xf numFmtId="4" fontId="2" fillId="0" borderId="1" xfId="0" applyNumberFormat="1" applyFont="1" applyBorder="1" applyAlignment="1">
      <alignment horizontal="right"/>
    </xf>
    <xf numFmtId="0" fontId="4" fillId="0" borderId="1" xfId="0" applyFont="1" applyBorder="1" applyAlignment="1">
      <alignment horizontal="left" wrapText="1"/>
    </xf>
    <xf numFmtId="0" fontId="2" fillId="0" borderId="1" xfId="0" applyFont="1" applyBorder="1" applyAlignment="1">
      <alignment horizontal="left" wrapText="1"/>
    </xf>
    <xf numFmtId="0" fontId="4" fillId="0" borderId="0" xfId="0" applyFont="1" applyAlignment="1">
      <alignment wrapText="1"/>
    </xf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wrapText="1"/>
    </xf>
    <xf numFmtId="0" fontId="4" fillId="0" borderId="4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3"/>
  <sheetViews>
    <sheetView tabSelected="1" zoomScale="90" zoomScaleNormal="90" workbookViewId="0">
      <selection activeCell="L11" sqref="L11"/>
    </sheetView>
  </sheetViews>
  <sheetFormatPr defaultRowHeight="11.25" x14ac:dyDescent="0.2"/>
  <cols>
    <col min="1" max="1" width="8.5" customWidth="1"/>
    <col min="2" max="2" width="93.5" customWidth="1"/>
    <col min="3" max="3" width="25.83203125" customWidth="1"/>
    <col min="4" max="4" width="21.6640625" customWidth="1"/>
    <col min="5" max="5" width="9.83203125" customWidth="1"/>
    <col min="6" max="6" width="14.33203125" customWidth="1"/>
    <col min="7" max="7" width="11.5" customWidth="1"/>
    <col min="8" max="8" width="11.83203125" customWidth="1"/>
    <col min="9" max="9" width="12" customWidth="1"/>
    <col min="10" max="10" width="14.5" customWidth="1"/>
    <col min="11" max="11" width="15" customWidth="1"/>
    <col min="12" max="12" width="14.33203125" customWidth="1"/>
    <col min="13" max="13" width="15.33203125" customWidth="1"/>
    <col min="14" max="14" width="14.5" customWidth="1"/>
  </cols>
  <sheetData>
    <row r="1" spans="1:15" ht="15.75" x14ac:dyDescent="0.25">
      <c r="A1" s="18" t="s">
        <v>9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</row>
    <row r="3" spans="1:15" x14ac:dyDescent="0.2">
      <c r="C3" s="23" t="s">
        <v>27</v>
      </c>
      <c r="D3" s="23"/>
      <c r="E3" s="24"/>
      <c r="F3" s="24"/>
      <c r="G3" s="24"/>
      <c r="H3" s="24"/>
      <c r="I3" s="24"/>
      <c r="J3" s="24"/>
      <c r="K3" s="24"/>
      <c r="L3" s="24"/>
      <c r="M3" s="24"/>
    </row>
    <row r="4" spans="1:15" ht="11.25" customHeight="1" x14ac:dyDescent="0.2"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4" t="s">
        <v>11</v>
      </c>
    </row>
    <row r="5" spans="1:15" ht="11.25" customHeight="1" x14ac:dyDescent="0.25"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4"/>
    </row>
    <row r="6" spans="1:15" ht="72" customHeight="1" x14ac:dyDescent="0.2">
      <c r="A6" s="20" t="s">
        <v>10</v>
      </c>
      <c r="B6" s="19" t="s">
        <v>6</v>
      </c>
      <c r="C6" s="20" t="s">
        <v>7</v>
      </c>
      <c r="D6" s="8" t="s">
        <v>13</v>
      </c>
      <c r="E6" s="19" t="s">
        <v>12</v>
      </c>
      <c r="F6" s="19"/>
      <c r="G6" s="19" t="s">
        <v>15</v>
      </c>
      <c r="H6" s="19"/>
      <c r="I6" s="25" t="s">
        <v>17</v>
      </c>
      <c r="J6" s="26"/>
      <c r="K6" s="27"/>
      <c r="L6" s="19" t="s">
        <v>18</v>
      </c>
      <c r="M6" s="19"/>
      <c r="N6" s="19"/>
    </row>
    <row r="7" spans="1:15" ht="69" customHeight="1" x14ac:dyDescent="0.2">
      <c r="A7" s="21"/>
      <c r="B7" s="22"/>
      <c r="C7" s="21"/>
      <c r="D7" s="9"/>
      <c r="E7" s="10" t="s">
        <v>4</v>
      </c>
      <c r="F7" s="3" t="s">
        <v>5</v>
      </c>
      <c r="G7" s="10" t="s">
        <v>4</v>
      </c>
      <c r="H7" s="10" t="s">
        <v>19</v>
      </c>
      <c r="I7" s="10" t="s">
        <v>16</v>
      </c>
      <c r="J7" s="10" t="s">
        <v>20</v>
      </c>
      <c r="K7" s="10" t="s">
        <v>21</v>
      </c>
      <c r="L7" s="10" t="s">
        <v>22</v>
      </c>
      <c r="M7" s="10" t="s">
        <v>23</v>
      </c>
      <c r="N7" s="10" t="s">
        <v>24</v>
      </c>
    </row>
    <row r="8" spans="1:15" ht="22.5" customHeight="1" x14ac:dyDescent="0.2">
      <c r="A8" s="3">
        <v>1</v>
      </c>
      <c r="B8" s="3">
        <v>2</v>
      </c>
      <c r="C8" s="3">
        <v>3</v>
      </c>
      <c r="D8" s="3">
        <v>4</v>
      </c>
      <c r="E8" s="3">
        <v>5</v>
      </c>
      <c r="F8" s="3">
        <v>6</v>
      </c>
      <c r="G8" s="3">
        <v>7</v>
      </c>
      <c r="H8" s="3">
        <v>8</v>
      </c>
      <c r="I8" s="3">
        <v>9</v>
      </c>
      <c r="J8" s="3">
        <v>10</v>
      </c>
      <c r="K8" s="3">
        <v>11</v>
      </c>
      <c r="L8" s="3">
        <v>12</v>
      </c>
      <c r="M8" s="3">
        <v>13</v>
      </c>
      <c r="N8" s="3">
        <v>14</v>
      </c>
    </row>
    <row r="9" spans="1:15" ht="89.25" x14ac:dyDescent="0.2">
      <c r="A9" s="3">
        <v>1</v>
      </c>
      <c r="B9" s="14" t="s">
        <v>0</v>
      </c>
      <c r="C9" s="5" t="s">
        <v>1</v>
      </c>
      <c r="D9" s="11">
        <v>720000</v>
      </c>
      <c r="E9" s="11" t="s">
        <v>8</v>
      </c>
      <c r="F9" s="11">
        <v>340000</v>
      </c>
      <c r="G9" s="11">
        <v>12</v>
      </c>
      <c r="H9" s="11">
        <f>SUM(F9/E9*G9)</f>
        <v>582857.14285714284</v>
      </c>
      <c r="I9" s="12">
        <v>24</v>
      </c>
      <c r="J9" s="11">
        <f>SUM(D9,H9)</f>
        <v>1302857.1428571427</v>
      </c>
      <c r="K9" s="11">
        <f>SUM(J9/24)</f>
        <v>54285.714285714283</v>
      </c>
      <c r="L9" s="11">
        <f>SUM(K9*12)</f>
        <v>651428.57142857136</v>
      </c>
      <c r="M9" s="11">
        <v>651428.56999999995</v>
      </c>
      <c r="N9" s="11">
        <v>651428.56999999995</v>
      </c>
    </row>
    <row r="10" spans="1:15" ht="105" x14ac:dyDescent="0.25">
      <c r="A10" s="1">
        <v>2</v>
      </c>
      <c r="B10" s="15" t="s">
        <v>26</v>
      </c>
      <c r="C10" s="5" t="s">
        <v>2</v>
      </c>
      <c r="D10" s="12">
        <v>850000</v>
      </c>
      <c r="E10" s="12" t="s">
        <v>8</v>
      </c>
      <c r="F10" s="12">
        <v>500</v>
      </c>
      <c r="G10" s="12">
        <v>12</v>
      </c>
      <c r="H10" s="12">
        <f>SUM(F10/7*12)</f>
        <v>857.14285714285711</v>
      </c>
      <c r="I10" s="12">
        <v>24</v>
      </c>
      <c r="J10" s="12">
        <f>SUM(D10,H10)</f>
        <v>850857.14285714284</v>
      </c>
      <c r="K10" s="12">
        <f>SUM(J10/I10)</f>
        <v>35452.380952380954</v>
      </c>
      <c r="L10" s="12">
        <f>SUM(K10*12)</f>
        <v>425428.57142857148</v>
      </c>
      <c r="M10" s="12">
        <v>425429</v>
      </c>
      <c r="N10" s="12">
        <v>425429</v>
      </c>
    </row>
    <row r="11" spans="1:15" ht="15" x14ac:dyDescent="0.25">
      <c r="A11" s="2"/>
      <c r="B11" s="2" t="s">
        <v>3</v>
      </c>
      <c r="C11" s="2"/>
      <c r="D11" s="13">
        <f>SUM(D9:D10)</f>
        <v>1570000</v>
      </c>
      <c r="E11" s="13"/>
      <c r="F11" s="13">
        <f>SUM(F9:F10)</f>
        <v>340500</v>
      </c>
      <c r="G11" s="13"/>
      <c r="H11" s="13">
        <f>SUM(H9:H10)</f>
        <v>583714.28571428568</v>
      </c>
      <c r="I11" s="13" t="s">
        <v>14</v>
      </c>
      <c r="J11" s="13">
        <f>SUM(J9:J10)</f>
        <v>2153714.2857142854</v>
      </c>
      <c r="K11" s="13" t="s">
        <v>14</v>
      </c>
      <c r="L11" s="13">
        <f t="shared" ref="L11:N11" si="0">SUM(L9:L10)</f>
        <v>1076857.1428571427</v>
      </c>
      <c r="M11" s="13">
        <f t="shared" si="0"/>
        <v>1076857.5699999998</v>
      </c>
      <c r="N11" s="13">
        <f t="shared" si="0"/>
        <v>1076857.5699999998</v>
      </c>
      <c r="O11" s="6"/>
    </row>
    <row r="13" spans="1:15" ht="51.75" customHeight="1" x14ac:dyDescent="0.2">
      <c r="A13" s="16" t="s">
        <v>25</v>
      </c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</row>
  </sheetData>
  <mergeCells count="10">
    <mergeCell ref="A13:N13"/>
    <mergeCell ref="A1:L1"/>
    <mergeCell ref="E6:F6"/>
    <mergeCell ref="A6:A7"/>
    <mergeCell ref="B6:B7"/>
    <mergeCell ref="C6:C7"/>
    <mergeCell ref="L6:N6"/>
    <mergeCell ref="C3:M4"/>
    <mergeCell ref="G6:H6"/>
    <mergeCell ref="I6:K6"/>
  </mergeCells>
  <pageMargins left="0.70866141732283472" right="0.70866141732283472" top="0.74803149606299213" bottom="0.74803149606299213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Бухгалтер</dc:creator>
  <cp:lastModifiedBy>Ахметшина Ирина Викторовна</cp:lastModifiedBy>
  <cp:lastPrinted>2021-08-12T02:27:08Z</cp:lastPrinted>
  <dcterms:created xsi:type="dcterms:W3CDTF">2020-08-12T04:40:44Z</dcterms:created>
  <dcterms:modified xsi:type="dcterms:W3CDTF">2021-10-25T05:27:38Z</dcterms:modified>
</cp:coreProperties>
</file>